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Лист1!$A$1:$M$65</definedName>
  </definedNames>
  <calcPr calcId="162913"/>
</workbook>
</file>

<file path=xl/calcChain.xml><?xml version="1.0" encoding="utf-8"?>
<calcChain xmlns="http://schemas.openxmlformats.org/spreadsheetml/2006/main">
  <c r="L50" i="1" l="1"/>
  <c r="K50" i="1"/>
  <c r="J50" i="1"/>
  <c r="G50" i="1" l="1"/>
  <c r="J49" i="1"/>
  <c r="L49" i="1"/>
  <c r="K49" i="1"/>
  <c r="L48" i="1"/>
  <c r="K48" i="1" s="1"/>
  <c r="J48" i="1"/>
  <c r="L47" i="1"/>
  <c r="K47" i="1"/>
  <c r="J47" i="1"/>
  <c r="L46" i="1"/>
  <c r="K46" i="1" s="1"/>
  <c r="J46" i="1"/>
  <c r="L45" i="1"/>
  <c r="K45" i="1"/>
  <c r="J45" i="1"/>
  <c r="L44" i="1"/>
  <c r="K44" i="1" s="1"/>
  <c r="J44" i="1"/>
  <c r="L43" i="1"/>
  <c r="K43" i="1"/>
  <c r="J43" i="1"/>
  <c r="L42" i="1"/>
  <c r="K42" i="1" s="1"/>
  <c r="J42" i="1"/>
  <c r="L41" i="1"/>
  <c r="K41" i="1"/>
  <c r="J41" i="1"/>
  <c r="L40" i="1"/>
  <c r="K40" i="1" s="1"/>
  <c r="J40" i="1"/>
  <c r="L39" i="1"/>
  <c r="K39" i="1"/>
  <c r="J39" i="1"/>
  <c r="L38" i="1"/>
  <c r="K38" i="1" s="1"/>
  <c r="J38" i="1"/>
  <c r="L37" i="1"/>
  <c r="K37" i="1"/>
  <c r="J37" i="1"/>
  <c r="L36" i="1"/>
  <c r="K36" i="1" s="1"/>
  <c r="J36" i="1"/>
  <c r="L35" i="1"/>
  <c r="K35" i="1"/>
  <c r="J35" i="1"/>
  <c r="L34" i="1"/>
  <c r="K34" i="1" s="1"/>
  <c r="J34" i="1"/>
  <c r="L33" i="1"/>
  <c r="K33" i="1"/>
  <c r="J33" i="1"/>
  <c r="L32" i="1"/>
  <c r="K32" i="1" s="1"/>
  <c r="J32" i="1"/>
  <c r="L31" i="1"/>
  <c r="K31" i="1"/>
  <c r="J31" i="1"/>
  <c r="L30" i="1"/>
  <c r="K30" i="1" s="1"/>
  <c r="J30" i="1"/>
  <c r="L29" i="1"/>
  <c r="K29" i="1"/>
  <c r="J29" i="1"/>
  <c r="L28" i="1"/>
  <c r="K28" i="1" s="1"/>
  <c r="J28" i="1"/>
  <c r="L27" i="1"/>
  <c r="K27" i="1"/>
  <c r="J27" i="1"/>
  <c r="L26" i="1"/>
  <c r="K26" i="1" s="1"/>
  <c r="J26" i="1"/>
  <c r="L25" i="1"/>
  <c r="K25" i="1"/>
  <c r="J25" i="1"/>
  <c r="L24" i="1"/>
  <c r="K24" i="1" s="1"/>
  <c r="J24" i="1"/>
  <c r="L23" i="1"/>
  <c r="K23" i="1"/>
  <c r="J23" i="1"/>
  <c r="L22" i="1"/>
  <c r="K22" i="1" s="1"/>
  <c r="J22" i="1"/>
  <c r="L21" i="1"/>
  <c r="K21" i="1"/>
  <c r="J21" i="1"/>
  <c r="L20" i="1"/>
  <c r="K20" i="1" s="1"/>
  <c r="J20" i="1"/>
  <c r="L19" i="1"/>
  <c r="K19" i="1"/>
  <c r="J19" i="1"/>
  <c r="L18" i="1"/>
  <c r="K18" i="1" s="1"/>
  <c r="J18" i="1"/>
  <c r="L17" i="1"/>
  <c r="K17" i="1"/>
  <c r="J17" i="1"/>
  <c r="L16" i="1"/>
  <c r="K16" i="1" s="1"/>
  <c r="J16" i="1"/>
  <c r="L15" i="1"/>
  <c r="K15" i="1"/>
  <c r="J15" i="1"/>
  <c r="L14" i="1"/>
  <c r="K14" i="1" s="1"/>
  <c r="J14" i="1"/>
  <c r="L13" i="1"/>
  <c r="K13" i="1"/>
  <c r="J13" i="1"/>
  <c r="L12" i="1"/>
  <c r="K12" i="1"/>
  <c r="J12" i="1"/>
</calcChain>
</file>

<file path=xl/sharedStrings.xml><?xml version="1.0" encoding="utf-8"?>
<sst xmlns="http://schemas.openxmlformats.org/spreadsheetml/2006/main" count="142" uniqueCount="87">
  <si>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</si>
  <si>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</si>
  <si>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</si>
  <si>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</si>
  <si>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</si>
  <si>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</si>
  <si>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</si>
  <si>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</si>
  <si>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</si>
  <si>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</si>
  <si>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</si>
  <si>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</si>
  <si>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</si>
  <si>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</si>
  <si>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</si>
  <si>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</si>
  <si>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</si>
  <si>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</si>
  <si>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</si>
  <si>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</si>
  <si>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</si>
  <si>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</si>
  <si>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</si>
  <si>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</si>
  <si>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</si>
  <si>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</si>
  <si>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</si>
  <si>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</si>
  <si>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</si>
  <si>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</si>
  <si>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</si>
  <si>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</si>
  <si>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</si>
  <si>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</si>
  <si>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</si>
  <si>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</si>
  <si>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</si>
  <si>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ТШС 720х10(К52)-2,5-0,6-13ХФА-УХЛ</t>
  </si>
  <si>
    <t>Затворы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</si>
  <si>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</si>
  <si>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</si>
  <si>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ХМАО-Югра, Нижневартовский район, ПБ ЦТБ, склад 42_ЦТБ_Оборудование, максимальная удаленность 35 км от г. Нижневартовска</t>
  </si>
  <si>
    <t>Комплексы прогр-техн. и контролл. промыш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</si>
  <si>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</si>
  <si>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Оборудование для бурения скважин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</si>
  <si>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</si>
  <si>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</si>
  <si>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</si>
  <si>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</si>
  <si>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</si>
  <si>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Втулка ЦЕ-114-12-1</t>
  </si>
  <si>
    <t>Втулка ЦЕ-219-10-1</t>
  </si>
  <si>
    <t>Втулка ЦЕ-219-6-1</t>
  </si>
  <si>
    <t>Втулка ЦЕ-273-10-2</t>
  </si>
  <si>
    <t>Втулка ЦЕ-273-8-1</t>
  </si>
  <si>
    <t>Втулка ЦЕ-325-8-2</t>
  </si>
  <si>
    <t>Втулка ЦЕ-89-6-1</t>
  </si>
  <si>
    <t>Днище ДШ 530(20К50)-16-0,75-ХЛ</t>
  </si>
  <si>
    <t>ОКБ 26-2КП-325х8(К50)-4-0,6-1,5DN-УХЛ</t>
  </si>
  <si>
    <t>ОКБ 30-219х6(К52)-4-0,6-1,5DN-ХЛ</t>
  </si>
  <si>
    <t>ОКБ 75-114x6(К52)-4-0,6-1,5DN-УХЛ</t>
  </si>
  <si>
    <t>Опора 325-КП-А12-09Г2С</t>
  </si>
  <si>
    <t>Опора 325-КП-АС11-09Г2С</t>
  </si>
  <si>
    <t>Опора 57-КХ-А11-09Г2С</t>
  </si>
  <si>
    <t>ПШ 114(10К42)х89(10К42)-16-0,6-У</t>
  </si>
  <si>
    <t>Запчасти и комплектующие к арматуре</t>
  </si>
  <si>
    <t>ХМАО-Югра, Нижневартовский район, отв/хр, ПБ Мыхпай, склад  ОпресЗапорАрмат и ПБ ЦТБ, склад 08_Оборудование/материалы, максимальная удаленность 35 км от г. Нижневартовска</t>
  </si>
  <si>
    <t>Фланец привар.встык 3-150-25 10Г2 кр.пр.</t>
  </si>
  <si>
    <t>Затвор АТС-ОФЛ-080-040-00 19с53нж80х40фл</t>
  </si>
  <si>
    <t>Субблок ЦП2.03 М02.016.00.000-03</t>
  </si>
  <si>
    <t>Обвязка ОК1-21-168БТСх245БТС К1 ХЛ комп</t>
  </si>
  <si>
    <t>Оборудование пожарное</t>
  </si>
  <si>
    <t>Головка муфтовая ГМ-65-1,6 ПМ</t>
  </si>
  <si>
    <t>Подставки, кронштейны</t>
  </si>
  <si>
    <t>Адаптер для ЖК-монитора HP EM870AA</t>
  </si>
  <si>
    <t>МК1,6-150П КТМН1,6 ст20 ЗК14-2-2-2009</t>
  </si>
  <si>
    <t>Уст.от.1,6-70-Ст20-МП-ВИЛН491712-002-01</t>
  </si>
  <si>
    <t>Устр.отб.40-70-09Г2С-МП-(КПЭ5х400)</t>
  </si>
  <si>
    <t>Устр.отб.40-70-Ст20-МП (КЗ 21215М-15)</t>
  </si>
  <si>
    <t>Устройство отборное 2а-2 ЗК14-2-1-02</t>
  </si>
  <si>
    <t>ГЗР-03-М20х1,5-14х2-400-12Х18Н10Т</t>
  </si>
  <si>
    <t>Штуцер передвижной ШП-20-10-Ф</t>
  </si>
  <si>
    <t>Кабель ДПС-024Е08-04-10,0/0,6-Х</t>
  </si>
  <si>
    <t>Кабель КМПВЭнг(A)-LS 10х0,5-500</t>
  </si>
  <si>
    <t>Трубы с антк/п покр, тепло/изол</t>
  </si>
  <si>
    <t>Труба св антк/п 1-159х6-К52 ПЭПк-2</t>
  </si>
  <si>
    <t>ЛОТ № СНГ-НВЛ - 01/06.23 (февраль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</si>
</sst>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topLeftCell="A37" zoomScale="70" zoomScaleNormal="60" zoomScaleSheetLayoutView="70" workbookViewId="0">
      <selection activeCell="L51" sqref="L51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8" t="s">
        <v>11</v>
      </c>
      <c r="C3" s="78"/>
      <c r="D3" s="78"/>
      <c r="E3" s="78"/>
      <c r="F3" s="78"/>
      <c r="G3" s="78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9" t="s">
        <v>20</v>
      </c>
      <c r="C5" s="79"/>
      <c r="D5" s="79"/>
      <c r="E5" s="79"/>
      <c r="F5" s="79"/>
      <c r="G5" s="79"/>
      <c r="H5" s="79"/>
      <c r="I5" s="79"/>
      <c r="J5" s="79"/>
      <c r="K5" s="79"/>
    </row>
    <row r="6" spans="1:13" s="16" customFormat="1" x14ac:dyDescent="0.25"/>
    <row r="7" spans="1:13" s="16" customFormat="1" ht="22.5" x14ac:dyDescent="0.3">
      <c r="A7" s="80" t="s">
        <v>86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77" t="s">
        <v>33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s="29" customFormat="1" ht="18.75" x14ac:dyDescent="0.3">
      <c r="D10" s="40"/>
      <c r="E10" s="58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50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75" customHeight="1" x14ac:dyDescent="0.25">
      <c r="A12" s="74" t="s">
        <v>35</v>
      </c>
      <c r="B12" s="67">
        <v>1</v>
      </c>
      <c r="C12" s="51" t="s">
        <v>50</v>
      </c>
      <c r="D12" s="32">
        <v>20384220</v>
      </c>
      <c r="E12" s="74" t="s">
        <v>36</v>
      </c>
      <c r="F12" s="52" t="s">
        <v>31</v>
      </c>
      <c r="G12" s="53">
        <v>26</v>
      </c>
      <c r="H12" s="47">
        <v>681.31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4" t="s">
        <v>22</v>
      </c>
    </row>
    <row r="13" spans="1:13" s="18" customFormat="1" ht="42.75" customHeight="1" x14ac:dyDescent="0.25">
      <c r="A13" s="75"/>
      <c r="B13" s="67">
        <v>2</v>
      </c>
      <c r="C13" s="51" t="s">
        <v>51</v>
      </c>
      <c r="D13" s="32">
        <v>20161942</v>
      </c>
      <c r="E13" s="75"/>
      <c r="F13" s="52" t="s">
        <v>31</v>
      </c>
      <c r="G13" s="53">
        <v>27</v>
      </c>
      <c r="H13" s="47">
        <v>1451.31</v>
      </c>
      <c r="I13" s="20"/>
      <c r="J13" s="20">
        <f t="shared" ref="J13:J48" si="0">ROUND(I13*G13,2)</f>
        <v>0</v>
      </c>
      <c r="K13" s="20">
        <f t="shared" ref="K13:K49" si="1">L13-J13</f>
        <v>0</v>
      </c>
      <c r="L13" s="20">
        <f t="shared" ref="L13:L49" si="2">ROUND(I13*G13*1.2,2)</f>
        <v>0</v>
      </c>
      <c r="M13" s="75"/>
    </row>
    <row r="14" spans="1:13" s="18" customFormat="1" ht="42.75" customHeight="1" x14ac:dyDescent="0.25">
      <c r="A14" s="75"/>
      <c r="B14" s="67">
        <v>3</v>
      </c>
      <c r="C14" s="59" t="s">
        <v>52</v>
      </c>
      <c r="D14" s="60">
        <v>20689808</v>
      </c>
      <c r="E14" s="75"/>
      <c r="F14" s="52" t="s">
        <v>31</v>
      </c>
      <c r="G14" s="53">
        <v>9</v>
      </c>
      <c r="H14" s="47">
        <v>2342.4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5"/>
    </row>
    <row r="15" spans="1:13" s="18" customFormat="1" ht="42.75" customHeight="1" x14ac:dyDescent="0.25">
      <c r="A15" s="75"/>
      <c r="B15" s="67">
        <v>4</v>
      </c>
      <c r="C15" s="59" t="s">
        <v>52</v>
      </c>
      <c r="D15" s="60">
        <v>20689808</v>
      </c>
      <c r="E15" s="75"/>
      <c r="F15" s="52" t="s">
        <v>31</v>
      </c>
      <c r="G15" s="53">
        <v>7</v>
      </c>
      <c r="H15" s="47">
        <v>2342.4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5"/>
    </row>
    <row r="16" spans="1:13" s="18" customFormat="1" ht="42.75" customHeight="1" x14ac:dyDescent="0.25">
      <c r="A16" s="75"/>
      <c r="B16" s="67">
        <v>5</v>
      </c>
      <c r="C16" s="59" t="s">
        <v>52</v>
      </c>
      <c r="D16" s="60">
        <v>20689808</v>
      </c>
      <c r="E16" s="75"/>
      <c r="F16" s="52" t="s">
        <v>31</v>
      </c>
      <c r="G16" s="53">
        <v>10</v>
      </c>
      <c r="H16" s="47">
        <v>2204.61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5"/>
    </row>
    <row r="17" spans="1:13" s="18" customFormat="1" ht="42.75" customHeight="1" x14ac:dyDescent="0.25">
      <c r="A17" s="75"/>
      <c r="B17" s="67">
        <v>6</v>
      </c>
      <c r="C17" s="59" t="s">
        <v>52</v>
      </c>
      <c r="D17" s="60">
        <v>20689808</v>
      </c>
      <c r="E17" s="75"/>
      <c r="F17" s="52" t="s">
        <v>31</v>
      </c>
      <c r="G17" s="53">
        <v>7</v>
      </c>
      <c r="H17" s="47">
        <v>2342.4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5"/>
    </row>
    <row r="18" spans="1:13" s="18" customFormat="1" ht="42.75" customHeight="1" x14ac:dyDescent="0.25">
      <c r="A18" s="75"/>
      <c r="B18" s="67">
        <v>7</v>
      </c>
      <c r="C18" s="51" t="s">
        <v>53</v>
      </c>
      <c r="D18" s="32">
        <v>20383684</v>
      </c>
      <c r="E18" s="75"/>
      <c r="F18" s="52" t="s">
        <v>31</v>
      </c>
      <c r="G18" s="53">
        <v>80</v>
      </c>
      <c r="H18" s="47">
        <v>2279.0300000000002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5"/>
    </row>
    <row r="19" spans="1:13" s="18" customFormat="1" ht="42.75" customHeight="1" x14ac:dyDescent="0.25">
      <c r="A19" s="75"/>
      <c r="B19" s="67">
        <v>8</v>
      </c>
      <c r="C19" s="51" t="s">
        <v>54</v>
      </c>
      <c r="D19" s="32">
        <v>20158710</v>
      </c>
      <c r="E19" s="75"/>
      <c r="F19" s="52" t="s">
        <v>31</v>
      </c>
      <c r="G19" s="53">
        <v>1</v>
      </c>
      <c r="H19" s="47">
        <v>2199.27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5"/>
    </row>
    <row r="20" spans="1:13" s="18" customFormat="1" ht="42.75" customHeight="1" x14ac:dyDescent="0.25">
      <c r="A20" s="75"/>
      <c r="B20" s="67">
        <v>9</v>
      </c>
      <c r="C20" s="51" t="s">
        <v>55</v>
      </c>
      <c r="D20" s="32">
        <v>20384006</v>
      </c>
      <c r="E20" s="75"/>
      <c r="F20" s="52" t="s">
        <v>31</v>
      </c>
      <c r="G20" s="53">
        <v>1</v>
      </c>
      <c r="H20" s="47">
        <v>3119.2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5"/>
    </row>
    <row r="21" spans="1:13" s="18" customFormat="1" ht="42.75" customHeight="1" x14ac:dyDescent="0.25">
      <c r="A21" s="75"/>
      <c r="B21" s="67">
        <v>10</v>
      </c>
      <c r="C21" s="51" t="s">
        <v>56</v>
      </c>
      <c r="D21" s="32">
        <v>20158466</v>
      </c>
      <c r="E21" s="75"/>
      <c r="F21" s="52" t="s">
        <v>31</v>
      </c>
      <c r="G21" s="53">
        <v>9</v>
      </c>
      <c r="H21" s="47">
        <v>378.62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5"/>
    </row>
    <row r="22" spans="1:13" s="18" customFormat="1" ht="42.75" customHeight="1" x14ac:dyDescent="0.25">
      <c r="A22" s="75"/>
      <c r="B22" s="67">
        <v>11</v>
      </c>
      <c r="C22" s="51" t="s">
        <v>57</v>
      </c>
      <c r="D22" s="32">
        <v>20651027</v>
      </c>
      <c r="E22" s="75"/>
      <c r="F22" s="52" t="s">
        <v>31</v>
      </c>
      <c r="G22" s="53">
        <v>9</v>
      </c>
      <c r="H22" s="47">
        <v>14392.57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5"/>
    </row>
    <row r="23" spans="1:13" s="18" customFormat="1" ht="42.75" customHeight="1" x14ac:dyDescent="0.25">
      <c r="A23" s="75"/>
      <c r="B23" s="67">
        <v>12</v>
      </c>
      <c r="C23" s="51" t="s">
        <v>58</v>
      </c>
      <c r="D23" s="32">
        <v>20721370</v>
      </c>
      <c r="E23" s="75"/>
      <c r="F23" s="52" t="s">
        <v>31</v>
      </c>
      <c r="G23" s="53">
        <v>1</v>
      </c>
      <c r="H23" s="47">
        <v>17325.310000000001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5"/>
    </row>
    <row r="24" spans="1:13" s="18" customFormat="1" ht="42.75" customHeight="1" x14ac:dyDescent="0.25">
      <c r="A24" s="75"/>
      <c r="B24" s="67">
        <v>13</v>
      </c>
      <c r="C24" s="51" t="s">
        <v>59</v>
      </c>
      <c r="D24" s="32">
        <v>20692322</v>
      </c>
      <c r="E24" s="75"/>
      <c r="F24" s="52" t="s">
        <v>31</v>
      </c>
      <c r="G24" s="53">
        <v>3</v>
      </c>
      <c r="H24" s="47">
        <v>2095.6799999999998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5"/>
    </row>
    <row r="25" spans="1:13" s="63" customFormat="1" ht="42.75" customHeight="1" x14ac:dyDescent="0.25">
      <c r="A25" s="75"/>
      <c r="B25" s="67">
        <v>14</v>
      </c>
      <c r="C25" s="51" t="s">
        <v>60</v>
      </c>
      <c r="D25" s="32">
        <v>21020678</v>
      </c>
      <c r="E25" s="75"/>
      <c r="F25" s="52" t="s">
        <v>31</v>
      </c>
      <c r="G25" s="53">
        <v>1</v>
      </c>
      <c r="H25" s="47">
        <v>495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5"/>
    </row>
    <row r="26" spans="1:13" s="63" customFormat="1" ht="42.75" customHeight="1" x14ac:dyDescent="0.25">
      <c r="A26" s="75"/>
      <c r="B26" s="67">
        <v>15</v>
      </c>
      <c r="C26" s="51" t="s">
        <v>61</v>
      </c>
      <c r="D26" s="32">
        <v>20381226</v>
      </c>
      <c r="E26" s="75"/>
      <c r="F26" s="52" t="s">
        <v>31</v>
      </c>
      <c r="G26" s="53">
        <v>3</v>
      </c>
      <c r="H26" s="47">
        <v>571.88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5"/>
    </row>
    <row r="27" spans="1:13" s="18" customFormat="1" ht="42.75" customHeight="1" x14ac:dyDescent="0.25">
      <c r="A27" s="75"/>
      <c r="B27" s="67">
        <v>16</v>
      </c>
      <c r="C27" s="51" t="s">
        <v>62</v>
      </c>
      <c r="D27" s="32">
        <v>20381203</v>
      </c>
      <c r="E27" s="75"/>
      <c r="F27" s="52" t="s">
        <v>31</v>
      </c>
      <c r="G27" s="53">
        <v>4</v>
      </c>
      <c r="H27" s="47">
        <v>276.62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5"/>
    </row>
    <row r="28" spans="1:13" s="18" customFormat="1" ht="42.75" customHeight="1" x14ac:dyDescent="0.25">
      <c r="A28" s="75"/>
      <c r="B28" s="67">
        <v>17</v>
      </c>
      <c r="C28" s="59" t="s">
        <v>63</v>
      </c>
      <c r="D28" s="60">
        <v>20160634</v>
      </c>
      <c r="E28" s="75"/>
      <c r="F28" s="61" t="s">
        <v>31</v>
      </c>
      <c r="G28" s="62">
        <v>121</v>
      </c>
      <c r="H28" s="47">
        <v>344.62</v>
      </c>
      <c r="I28" s="57"/>
      <c r="J28" s="57">
        <f t="shared" si="0"/>
        <v>0</v>
      </c>
      <c r="K28" s="57">
        <f t="shared" si="1"/>
        <v>0</v>
      </c>
      <c r="L28" s="57">
        <f t="shared" si="2"/>
        <v>0</v>
      </c>
      <c r="M28" s="75"/>
    </row>
    <row r="29" spans="1:13" s="18" customFormat="1" ht="67.5" customHeight="1" x14ac:dyDescent="0.25">
      <c r="A29" s="75"/>
      <c r="B29" s="67">
        <v>18</v>
      </c>
      <c r="C29" s="51" t="s">
        <v>64</v>
      </c>
      <c r="D29" s="32">
        <v>20651061</v>
      </c>
      <c r="E29" s="75"/>
      <c r="F29" s="52" t="s">
        <v>31</v>
      </c>
      <c r="G29" s="53">
        <v>2</v>
      </c>
      <c r="H29" s="47">
        <v>1492.51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5"/>
    </row>
    <row r="30" spans="1:13" s="18" customFormat="1" ht="67.5" customHeight="1" x14ac:dyDescent="0.25">
      <c r="A30" s="76"/>
      <c r="B30" s="67">
        <v>19</v>
      </c>
      <c r="C30" s="51" t="s">
        <v>37</v>
      </c>
      <c r="D30" s="32">
        <v>20576185</v>
      </c>
      <c r="E30" s="76"/>
      <c r="F30" s="52" t="s">
        <v>31</v>
      </c>
      <c r="G30" s="53">
        <v>2</v>
      </c>
      <c r="H30" s="47">
        <v>65446.77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6"/>
    </row>
    <row r="31" spans="1:13" s="18" customFormat="1" ht="87.75" customHeight="1" x14ac:dyDescent="0.25">
      <c r="A31" s="69" t="s">
        <v>65</v>
      </c>
      <c r="B31" s="67">
        <v>20</v>
      </c>
      <c r="C31" s="51" t="s">
        <v>67</v>
      </c>
      <c r="D31" s="32">
        <v>20199902</v>
      </c>
      <c r="E31" s="69" t="s">
        <v>66</v>
      </c>
      <c r="F31" s="52" t="s">
        <v>34</v>
      </c>
      <c r="G31" s="53">
        <v>1</v>
      </c>
      <c r="H31" s="47">
        <v>6670.89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69" t="s">
        <v>22</v>
      </c>
    </row>
    <row r="32" spans="1:13" s="18" customFormat="1" ht="97.5" customHeight="1" x14ac:dyDescent="0.25">
      <c r="A32" s="67" t="s">
        <v>38</v>
      </c>
      <c r="B32" s="67">
        <v>21</v>
      </c>
      <c r="C32" s="51" t="s">
        <v>68</v>
      </c>
      <c r="D32" s="32">
        <v>20215504</v>
      </c>
      <c r="E32" s="67" t="s">
        <v>41</v>
      </c>
      <c r="F32" s="52" t="s">
        <v>34</v>
      </c>
      <c r="G32" s="53">
        <v>3</v>
      </c>
      <c r="H32" s="47">
        <v>5773.17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67" t="s">
        <v>22</v>
      </c>
    </row>
    <row r="33" spans="1:13" s="18" customFormat="1" ht="93" customHeight="1" x14ac:dyDescent="0.25">
      <c r="A33" s="67" t="s">
        <v>42</v>
      </c>
      <c r="B33" s="67">
        <v>22</v>
      </c>
      <c r="C33" s="51" t="s">
        <v>69</v>
      </c>
      <c r="D33" s="32">
        <v>20241517</v>
      </c>
      <c r="E33" s="67" t="s">
        <v>43</v>
      </c>
      <c r="F33" s="52" t="s">
        <v>31</v>
      </c>
      <c r="G33" s="53">
        <v>1</v>
      </c>
      <c r="H33" s="47">
        <v>123551.47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67" t="s">
        <v>22</v>
      </c>
    </row>
    <row r="34" spans="1:13" s="18" customFormat="1" ht="93" customHeight="1" x14ac:dyDescent="0.25">
      <c r="A34" s="67" t="s">
        <v>44</v>
      </c>
      <c r="B34" s="67">
        <v>23</v>
      </c>
      <c r="C34" s="51" t="s">
        <v>70</v>
      </c>
      <c r="D34" s="32">
        <v>20472397</v>
      </c>
      <c r="E34" s="67" t="s">
        <v>66</v>
      </c>
      <c r="F34" s="52" t="s">
        <v>34</v>
      </c>
      <c r="G34" s="53">
        <v>1</v>
      </c>
      <c r="H34" s="47">
        <v>107200.87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67" t="s">
        <v>22</v>
      </c>
    </row>
    <row r="35" spans="1:13" s="18" customFormat="1" ht="117.75" customHeight="1" x14ac:dyDescent="0.25">
      <c r="A35" s="67" t="s">
        <v>71</v>
      </c>
      <c r="B35" s="67">
        <v>24</v>
      </c>
      <c r="C35" s="51" t="s">
        <v>72</v>
      </c>
      <c r="D35" s="32">
        <v>21024748</v>
      </c>
      <c r="E35" s="67" t="s">
        <v>66</v>
      </c>
      <c r="F35" s="52" t="s">
        <v>31</v>
      </c>
      <c r="G35" s="53">
        <v>4</v>
      </c>
      <c r="H35" s="47">
        <v>85.49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67" t="s">
        <v>22</v>
      </c>
    </row>
    <row r="36" spans="1:13" s="18" customFormat="1" ht="123.75" customHeight="1" x14ac:dyDescent="0.25">
      <c r="A36" s="67" t="s">
        <v>73</v>
      </c>
      <c r="B36" s="67">
        <v>25</v>
      </c>
      <c r="C36" s="51" t="s">
        <v>74</v>
      </c>
      <c r="D36" s="32">
        <v>20227542</v>
      </c>
      <c r="E36" s="67" t="s">
        <v>43</v>
      </c>
      <c r="F36" s="52" t="s">
        <v>31</v>
      </c>
      <c r="G36" s="53">
        <v>2</v>
      </c>
      <c r="H36" s="47">
        <v>1032.3499999999999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67" t="s">
        <v>22</v>
      </c>
    </row>
    <row r="37" spans="1:13" s="18" customFormat="1" ht="110.25" customHeight="1" x14ac:dyDescent="0.25">
      <c r="A37" s="74" t="s">
        <v>45</v>
      </c>
      <c r="B37" s="67">
        <v>26</v>
      </c>
      <c r="C37" s="51" t="s">
        <v>75</v>
      </c>
      <c r="D37" s="32">
        <v>20453164</v>
      </c>
      <c r="E37" s="74" t="s">
        <v>43</v>
      </c>
      <c r="F37" s="52" t="s">
        <v>31</v>
      </c>
      <c r="G37" s="53">
        <v>2</v>
      </c>
      <c r="H37" s="47">
        <v>1940.13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4" t="s">
        <v>22</v>
      </c>
    </row>
    <row r="38" spans="1:13" s="18" customFormat="1" ht="93" customHeight="1" x14ac:dyDescent="0.25">
      <c r="A38" s="75"/>
      <c r="B38" s="67">
        <v>27</v>
      </c>
      <c r="C38" s="51" t="s">
        <v>76</v>
      </c>
      <c r="D38" s="32">
        <v>20244241</v>
      </c>
      <c r="E38" s="75"/>
      <c r="F38" s="52" t="s">
        <v>31</v>
      </c>
      <c r="G38" s="53">
        <v>17</v>
      </c>
      <c r="H38" s="47">
        <v>493.46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5"/>
    </row>
    <row r="39" spans="1:13" s="18" customFormat="1" ht="42" customHeight="1" x14ac:dyDescent="0.25">
      <c r="A39" s="75"/>
      <c r="B39" s="67">
        <v>28</v>
      </c>
      <c r="C39" s="51" t="s">
        <v>77</v>
      </c>
      <c r="D39" s="32">
        <v>20157593</v>
      </c>
      <c r="E39" s="75"/>
      <c r="F39" s="52" t="s">
        <v>31</v>
      </c>
      <c r="G39" s="53">
        <v>2</v>
      </c>
      <c r="H39" s="47">
        <v>2875.55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5"/>
    </row>
    <row r="40" spans="1:13" s="18" customFormat="1" ht="42" customHeight="1" x14ac:dyDescent="0.25">
      <c r="A40" s="75"/>
      <c r="B40" s="67">
        <v>29</v>
      </c>
      <c r="C40" s="51" t="s">
        <v>77</v>
      </c>
      <c r="D40" s="32">
        <v>20157593</v>
      </c>
      <c r="E40" s="75"/>
      <c r="F40" s="52" t="s">
        <v>31</v>
      </c>
      <c r="G40" s="53">
        <v>1</v>
      </c>
      <c r="H40" s="47">
        <v>2875.55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5"/>
    </row>
    <row r="41" spans="1:13" s="18" customFormat="1" ht="42" customHeight="1" x14ac:dyDescent="0.25">
      <c r="A41" s="75"/>
      <c r="B41" s="67">
        <v>30</v>
      </c>
      <c r="C41" s="51" t="s">
        <v>78</v>
      </c>
      <c r="D41" s="32">
        <v>20203681</v>
      </c>
      <c r="E41" s="75"/>
      <c r="F41" s="52" t="s">
        <v>31</v>
      </c>
      <c r="G41" s="53">
        <v>7</v>
      </c>
      <c r="H41" s="47">
        <v>2875.54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5"/>
    </row>
    <row r="42" spans="1:13" s="18" customFormat="1" ht="42" customHeight="1" x14ac:dyDescent="0.25">
      <c r="A42" s="76"/>
      <c r="B42" s="67">
        <v>31</v>
      </c>
      <c r="C42" s="51" t="s">
        <v>79</v>
      </c>
      <c r="D42" s="32">
        <v>20228641</v>
      </c>
      <c r="E42" s="76"/>
      <c r="F42" s="52" t="s">
        <v>31</v>
      </c>
      <c r="G42" s="53">
        <v>2</v>
      </c>
      <c r="H42" s="47">
        <v>920.58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6"/>
    </row>
    <row r="43" spans="1:13" s="18" customFormat="1" ht="42" customHeight="1" x14ac:dyDescent="0.25">
      <c r="A43" s="74" t="s">
        <v>46</v>
      </c>
      <c r="B43" s="67">
        <v>32</v>
      </c>
      <c r="C43" s="51" t="s">
        <v>80</v>
      </c>
      <c r="D43" s="32">
        <v>20529522</v>
      </c>
      <c r="E43" s="74" t="s">
        <v>43</v>
      </c>
      <c r="F43" s="52" t="s">
        <v>31</v>
      </c>
      <c r="G43" s="53">
        <v>5</v>
      </c>
      <c r="H43" s="47">
        <v>955.19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4" t="s">
        <v>22</v>
      </c>
    </row>
    <row r="44" spans="1:13" s="18" customFormat="1" ht="69.75" customHeight="1" x14ac:dyDescent="0.25">
      <c r="A44" s="76"/>
      <c r="B44" s="67">
        <v>33</v>
      </c>
      <c r="C44" s="51" t="s">
        <v>81</v>
      </c>
      <c r="D44" s="32">
        <v>20156945</v>
      </c>
      <c r="E44" s="76"/>
      <c r="F44" s="52" t="s">
        <v>31</v>
      </c>
      <c r="G44" s="53">
        <v>4</v>
      </c>
      <c r="H44" s="47">
        <v>548.28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6"/>
    </row>
    <row r="45" spans="1:13" s="18" customFormat="1" ht="42.75" customHeight="1" x14ac:dyDescent="0.25">
      <c r="A45" s="74" t="s">
        <v>47</v>
      </c>
      <c r="B45" s="67">
        <v>34</v>
      </c>
      <c r="C45" s="51" t="s">
        <v>82</v>
      </c>
      <c r="D45" s="32">
        <v>20660966</v>
      </c>
      <c r="E45" s="74" t="s">
        <v>39</v>
      </c>
      <c r="F45" s="52" t="s">
        <v>40</v>
      </c>
      <c r="G45" s="53">
        <v>132</v>
      </c>
      <c r="H45" s="47">
        <v>54.6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4" t="s">
        <v>22</v>
      </c>
    </row>
    <row r="46" spans="1:13" s="18" customFormat="1" ht="42" customHeight="1" x14ac:dyDescent="0.25">
      <c r="A46" s="76"/>
      <c r="B46" s="67">
        <v>35</v>
      </c>
      <c r="C46" s="51" t="s">
        <v>83</v>
      </c>
      <c r="D46" s="32">
        <v>20659836</v>
      </c>
      <c r="E46" s="76"/>
      <c r="F46" s="52" t="s">
        <v>40</v>
      </c>
      <c r="G46" s="53">
        <v>115</v>
      </c>
      <c r="H46" s="47">
        <v>558.5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6"/>
    </row>
    <row r="47" spans="1:13" s="18" customFormat="1" ht="42" customHeight="1" x14ac:dyDescent="0.25">
      <c r="A47" s="74" t="s">
        <v>84</v>
      </c>
      <c r="B47" s="67">
        <v>36</v>
      </c>
      <c r="C47" s="68" t="s">
        <v>85</v>
      </c>
      <c r="D47" s="32">
        <v>20650180</v>
      </c>
      <c r="E47" s="85" t="s">
        <v>48</v>
      </c>
      <c r="F47" s="52" t="s">
        <v>49</v>
      </c>
      <c r="G47" s="70">
        <v>7.8E-2</v>
      </c>
      <c r="H47" s="47">
        <v>63456.2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71" t="s">
        <v>22</v>
      </c>
    </row>
    <row r="48" spans="1:13" s="18" customFormat="1" ht="42" customHeight="1" x14ac:dyDescent="0.25">
      <c r="A48" s="83"/>
      <c r="B48" s="67">
        <v>37</v>
      </c>
      <c r="C48" s="68" t="s">
        <v>85</v>
      </c>
      <c r="D48" s="32">
        <v>20650180</v>
      </c>
      <c r="E48" s="83"/>
      <c r="F48" s="52" t="s">
        <v>49</v>
      </c>
      <c r="G48" s="70">
        <v>0.82</v>
      </c>
      <c r="H48" s="47">
        <v>63456.2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72"/>
    </row>
    <row r="49" spans="1:13" s="18" customFormat="1" ht="42" customHeight="1" x14ac:dyDescent="0.25">
      <c r="A49" s="84"/>
      <c r="B49" s="67">
        <v>38</v>
      </c>
      <c r="C49" s="68" t="s">
        <v>85</v>
      </c>
      <c r="D49" s="32">
        <v>20650180</v>
      </c>
      <c r="E49" s="84"/>
      <c r="F49" s="52" t="s">
        <v>49</v>
      </c>
      <c r="G49" s="70">
        <v>0.751</v>
      </c>
      <c r="H49" s="47">
        <v>63456.2</v>
      </c>
      <c r="I49" s="20"/>
      <c r="J49" s="20">
        <f>ROUND(I49*G49,2)</f>
        <v>0</v>
      </c>
      <c r="K49" s="20">
        <f t="shared" si="1"/>
        <v>0</v>
      </c>
      <c r="L49" s="20">
        <f t="shared" si="2"/>
        <v>0</v>
      </c>
      <c r="M49" s="73"/>
    </row>
    <row r="50" spans="1:13" s="37" customFormat="1" ht="35.25" customHeight="1" x14ac:dyDescent="0.3">
      <c r="A50" s="33"/>
      <c r="B50" s="33"/>
      <c r="C50" s="34" t="s">
        <v>2</v>
      </c>
      <c r="D50" s="54"/>
      <c r="E50" s="64"/>
      <c r="F50" s="35"/>
      <c r="G50" s="65">
        <f>SUM(G12:G49)</f>
        <v>623.649</v>
      </c>
      <c r="H50" s="47"/>
      <c r="I50" s="36"/>
      <c r="J50" s="36">
        <f>SUM(J12:J49)</f>
        <v>0</v>
      </c>
      <c r="K50" s="36">
        <f>SUM(K12:K49)</f>
        <v>0</v>
      </c>
      <c r="L50" s="36">
        <f>SUM(L12:L49)</f>
        <v>0</v>
      </c>
      <c r="M50" s="66"/>
    </row>
    <row r="51" spans="1:13" s="29" customFormat="1" ht="32.25" customHeight="1" x14ac:dyDescent="0.3">
      <c r="A51" s="38" t="s">
        <v>32</v>
      </c>
      <c r="B51" s="39"/>
      <c r="C51" s="39"/>
      <c r="D51" s="41"/>
      <c r="E51" s="58"/>
    </row>
    <row r="52" spans="1:13" ht="18.75" x14ac:dyDescent="0.3">
      <c r="A52" s="29"/>
      <c r="B52" s="29"/>
      <c r="C52" s="29"/>
      <c r="D52" s="45"/>
      <c r="E52" s="29"/>
      <c r="F52" s="29"/>
      <c r="G52" s="29"/>
      <c r="H52" s="29"/>
      <c r="I52" s="29"/>
      <c r="J52" s="29"/>
      <c r="K52" s="29"/>
      <c r="L52" s="29"/>
      <c r="M52" s="29"/>
    </row>
    <row r="53" spans="1:13" s="17" customFormat="1" ht="23.25" x14ac:dyDescent="0.25">
      <c r="A53" s="3" t="s">
        <v>29</v>
      </c>
      <c r="B53" s="11"/>
      <c r="C53" s="11"/>
      <c r="D53" s="11"/>
      <c r="E53" s="11"/>
      <c r="F53" s="11"/>
      <c r="G53" s="11"/>
      <c r="H53" s="11"/>
      <c r="I53" s="11"/>
      <c r="J53" s="11"/>
      <c r="L53" s="18"/>
    </row>
    <row r="54" spans="1:13" s="17" customFormat="1" ht="48" customHeight="1" x14ac:dyDescent="0.25">
      <c r="A54" s="81" t="s">
        <v>28</v>
      </c>
      <c r="B54" s="81"/>
      <c r="C54" s="81"/>
      <c r="D54" s="81"/>
      <c r="E54" s="81"/>
      <c r="F54" s="81"/>
      <c r="G54" s="82"/>
      <c r="H54" s="82"/>
      <c r="I54" s="82"/>
      <c r="J54" s="82"/>
      <c r="K54" s="82"/>
      <c r="L54" s="1"/>
    </row>
    <row r="55" spans="1:13" x14ac:dyDescent="0.25">
      <c r="A55" s="55"/>
      <c r="B55" s="55"/>
      <c r="C55" s="55"/>
      <c r="D55" s="55"/>
      <c r="E55" s="55"/>
    </row>
    <row r="56" spans="1:13" s="3" customFormat="1" ht="18.75" x14ac:dyDescent="0.25">
      <c r="A56" s="3" t="s">
        <v>3</v>
      </c>
    </row>
    <row r="57" spans="1:13" s="3" customFormat="1" ht="18.75" x14ac:dyDescent="0.25">
      <c r="A57" s="2" t="s">
        <v>4</v>
      </c>
    </row>
    <row r="58" spans="1:13" s="3" customFormat="1" ht="20.25" x14ac:dyDescent="0.25">
      <c r="A58" s="7"/>
      <c r="B58" s="2"/>
    </row>
    <row r="59" spans="1:13" s="3" customFormat="1" ht="20.25" x14ac:dyDescent="0.25">
      <c r="A59" s="7"/>
      <c r="B59" s="2"/>
    </row>
    <row r="60" spans="1:13" s="3" customFormat="1" ht="18.75" x14ac:dyDescent="0.25">
      <c r="C60" s="4"/>
      <c r="D60" s="2"/>
    </row>
    <row r="61" spans="1:13" s="3" customFormat="1" ht="18.75" x14ac:dyDescent="0.3">
      <c r="B61" s="3" t="s">
        <v>27</v>
      </c>
      <c r="C61" s="19"/>
      <c r="D61" s="5" t="s">
        <v>5</v>
      </c>
    </row>
    <row r="62" spans="1:13" s="23" customFormat="1" ht="37.5" x14ac:dyDescent="0.25">
      <c r="C62" s="22" t="s">
        <v>6</v>
      </c>
      <c r="D62" s="21"/>
      <c r="E62" s="42" t="s">
        <v>7</v>
      </c>
      <c r="F62" s="23" t="s">
        <v>13</v>
      </c>
    </row>
    <row r="63" spans="1:13" s="3" customFormat="1" ht="18.75" x14ac:dyDescent="0.25">
      <c r="D63" s="2"/>
    </row>
    <row r="64" spans="1:13" s="3" customFormat="1" ht="18.75" x14ac:dyDescent="0.25">
      <c r="C64" s="3" t="s">
        <v>8</v>
      </c>
    </row>
    <row r="65" spans="3:5" s="3" customFormat="1" ht="18.75" x14ac:dyDescent="0.25">
      <c r="C65" s="6"/>
      <c r="E65" s="43" t="s">
        <v>9</v>
      </c>
    </row>
  </sheetData>
  <autoFilter ref="A11:M11"/>
  <mergeCells count="20">
    <mergeCell ref="A9:M9"/>
    <mergeCell ref="B3:G3"/>
    <mergeCell ref="B5:K5"/>
    <mergeCell ref="A7:K7"/>
    <mergeCell ref="A54:K54"/>
    <mergeCell ref="A12:A30"/>
    <mergeCell ref="E12:E30"/>
    <mergeCell ref="M12:M30"/>
    <mergeCell ref="A37:A42"/>
    <mergeCell ref="E37:E42"/>
    <mergeCell ref="A47:A49"/>
    <mergeCell ref="E47:E49"/>
    <mergeCell ref="M47:M49"/>
    <mergeCell ref="M37:M42"/>
    <mergeCell ref="A43:A44"/>
    <mergeCell ref="E43:E44"/>
    <mergeCell ref="M43:M44"/>
    <mergeCell ref="A45:A46"/>
    <mergeCell ref="E45:E46"/>
    <mergeCell ref="M45:M46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2025-04-14T06:29:25Z</dcterms:modified>
</cp:coreProperties>
</file>